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50A6D177-5694-42DB-8B6A-41705CFFAF6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2.1. Vijece" sheetId="11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1" i="11" l="1"/>
  <c r="E70" i="11"/>
  <c r="E73" i="11" s="1"/>
  <c r="E68" i="11"/>
  <c r="E87" i="11" s="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E44" i="11"/>
  <c r="E43" i="11"/>
  <c r="E42" i="11"/>
  <c r="E40" i="11"/>
  <c r="E86" i="11" s="1"/>
  <c r="E88" i="11" s="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E45" i="11" l="1"/>
  <c r="G44" i="11"/>
  <c r="G68" i="11"/>
  <c r="G87" i="11" s="1"/>
  <c r="G71" i="11"/>
  <c r="G42" i="11"/>
  <c r="G43" i="11"/>
  <c r="G70" i="11"/>
  <c r="G73" i="11" s="1"/>
  <c r="G40" i="11"/>
  <c r="G86" i="11" s="1"/>
  <c r="G88" i="11" s="1"/>
  <c r="G45" i="11" l="1"/>
</calcChain>
</file>

<file path=xl/sharedStrings.xml><?xml version="1.0" encoding="utf-8"?>
<sst xmlns="http://schemas.openxmlformats.org/spreadsheetml/2006/main" count="380" uniqueCount="159">
  <si>
    <t>R.b.</t>
  </si>
  <si>
    <t>Naziv ulice</t>
  </si>
  <si>
    <t>Broj num.</t>
  </si>
  <si>
    <t>Dužina (km)</t>
  </si>
  <si>
    <t xml:space="preserve">Širina (m) </t>
  </si>
  <si>
    <t>Površina kolovoza (m²)</t>
  </si>
  <si>
    <t>Odvoz snijega</t>
  </si>
  <si>
    <t>Prioritet</t>
  </si>
  <si>
    <t>Tip ulice</t>
  </si>
  <si>
    <t>dva</t>
  </si>
  <si>
    <t>II</t>
  </si>
  <si>
    <t>jedno</t>
  </si>
  <si>
    <t>III</t>
  </si>
  <si>
    <t>nekat.</t>
  </si>
  <si>
    <t>UKUPNO:</t>
  </si>
  <si>
    <t>1.</t>
  </si>
  <si>
    <t>Nebočaj</t>
  </si>
  <si>
    <t>ne</t>
  </si>
  <si>
    <t>2.</t>
  </si>
  <si>
    <t>Poturovići</t>
  </si>
  <si>
    <t>četiri</t>
  </si>
  <si>
    <t>3.</t>
  </si>
  <si>
    <t>Ljubina</t>
  </si>
  <si>
    <t>4.</t>
  </si>
  <si>
    <t>tri</t>
  </si>
  <si>
    <t>5.</t>
  </si>
  <si>
    <t>6.</t>
  </si>
  <si>
    <t>Vranjak</t>
  </si>
  <si>
    <t>7.</t>
  </si>
  <si>
    <t>8.</t>
  </si>
  <si>
    <t xml:space="preserve">Nova cesta </t>
  </si>
  <si>
    <t>9.</t>
  </si>
  <si>
    <t>10.</t>
  </si>
  <si>
    <t>11.</t>
  </si>
  <si>
    <t>12.</t>
  </si>
  <si>
    <t xml:space="preserve">Donji Nebočaj </t>
  </si>
  <si>
    <t>13.</t>
  </si>
  <si>
    <t>Donja Vogošća</t>
  </si>
  <si>
    <t>14.</t>
  </si>
  <si>
    <t>15.</t>
  </si>
  <si>
    <t>16.</t>
  </si>
  <si>
    <t>17.</t>
  </si>
  <si>
    <t>Gora</t>
  </si>
  <si>
    <t>pet</t>
  </si>
  <si>
    <t>Garež</t>
  </si>
  <si>
    <t>I</t>
  </si>
  <si>
    <t>18.</t>
  </si>
  <si>
    <t>19.</t>
  </si>
  <si>
    <t>20.</t>
  </si>
  <si>
    <t>21.</t>
  </si>
  <si>
    <t>UKUPNA DUŽINA (km)</t>
  </si>
  <si>
    <t>L080112</t>
  </si>
  <si>
    <t>L080111</t>
  </si>
  <si>
    <t>L080109</t>
  </si>
  <si>
    <t>L080113</t>
  </si>
  <si>
    <t>L080115</t>
  </si>
  <si>
    <t>L080114</t>
  </si>
  <si>
    <t>L080118</t>
  </si>
  <si>
    <t>L080116</t>
  </si>
  <si>
    <t>L080106</t>
  </si>
  <si>
    <t>L080119</t>
  </si>
  <si>
    <t>L080108</t>
  </si>
  <si>
    <t>L080105</t>
  </si>
  <si>
    <t>3</t>
  </si>
  <si>
    <t>4</t>
  </si>
  <si>
    <t>10</t>
  </si>
  <si>
    <t>LPB1</t>
  </si>
  <si>
    <t>LPR1</t>
  </si>
  <si>
    <t>MJESNA ZAJEDNICA</t>
  </si>
  <si>
    <r>
      <t>UKUPNA POVRŠINA (m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</si>
  <si>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SEMIZOVAC</t>
  </si>
  <si>
    <t>GORA</t>
  </si>
  <si>
    <r>
      <t xml:space="preserve">REKAPITULACIJA                                                                                                                                                           </t>
    </r>
    <r>
      <rPr>
        <b/>
        <sz val="12"/>
        <rFont val="Arial"/>
        <family val="2"/>
      </rPr>
      <t>(lokalni i nekategorisani putevi)</t>
    </r>
  </si>
  <si>
    <t>Proširenje na cesti (kom) (12x3m)</t>
  </si>
  <si>
    <t>Po proritetima</t>
  </si>
  <si>
    <t>Ukupno:</t>
  </si>
  <si>
    <t xml:space="preserve"> MZ SEMIZOVAC                                                                                                                               </t>
  </si>
  <si>
    <t>L080110</t>
  </si>
  <si>
    <t>L080117</t>
  </si>
  <si>
    <t xml:space="preserve"> MZ GORA                                                                                                                             </t>
  </si>
  <si>
    <t>22.</t>
  </si>
  <si>
    <t>23.</t>
  </si>
  <si>
    <t>24.</t>
  </si>
  <si>
    <t>25.</t>
  </si>
  <si>
    <t>26.</t>
  </si>
  <si>
    <t>Gora - prilaz MZ</t>
  </si>
  <si>
    <t>Hilme Krke</t>
  </si>
  <si>
    <t>27.</t>
  </si>
  <si>
    <t>28.</t>
  </si>
  <si>
    <t>29.</t>
  </si>
  <si>
    <t>30.</t>
  </si>
  <si>
    <t>31.</t>
  </si>
  <si>
    <t>N080114-5</t>
  </si>
  <si>
    <t>Nebočaj (dio - krak 5)</t>
  </si>
  <si>
    <t>Nebočaj (krak 3)</t>
  </si>
  <si>
    <t>L080107</t>
  </si>
  <si>
    <t>Poturovići (krak 3)</t>
  </si>
  <si>
    <t>Ljubina (krak 3)</t>
  </si>
  <si>
    <t>L080106-3</t>
  </si>
  <si>
    <t>Nova željeznička stanica</t>
  </si>
  <si>
    <t>Stara željeznička stanica</t>
  </si>
  <si>
    <t>Stara željeznička stanica (krak 1)</t>
  </si>
  <si>
    <t>N080109-1</t>
  </si>
  <si>
    <t>Vranjak (krak 1)</t>
  </si>
  <si>
    <t>L080111-1</t>
  </si>
  <si>
    <t>N080111-3</t>
  </si>
  <si>
    <t>Stara cesta (Zukića brdo)</t>
  </si>
  <si>
    <t>Nova cesta (krak 1)</t>
  </si>
  <si>
    <t>L080110-1</t>
  </si>
  <si>
    <t>Ljubina (krak 4)</t>
  </si>
  <si>
    <t>N080106-4</t>
  </si>
  <si>
    <t>Ljubina (dio - krak 5)</t>
  </si>
  <si>
    <t>N080106-5</t>
  </si>
  <si>
    <t>Hilme Krke (krak 1)</t>
  </si>
  <si>
    <t>N080115-1</t>
  </si>
  <si>
    <t>Hilme Krke (krak 2)</t>
  </si>
  <si>
    <t>N080115-2</t>
  </si>
  <si>
    <t>Ljubina (krak 6)</t>
  </si>
  <si>
    <t>L080106-6</t>
  </si>
  <si>
    <t>Ljubina (Luka)</t>
  </si>
  <si>
    <t>Krč-Gora</t>
  </si>
  <si>
    <t>Gora - Kamenica</t>
  </si>
  <si>
    <t>Kamenica (Stara cesta) krak</t>
  </si>
  <si>
    <t>N080123</t>
  </si>
  <si>
    <t>Stara cesta (Semizovac - Srednje)</t>
  </si>
  <si>
    <t>N080122</t>
  </si>
  <si>
    <t>Kamenica (Stara cesta) "Porječ"</t>
  </si>
  <si>
    <t>N080124</t>
  </si>
  <si>
    <t>Kamenica (Ljetovik spoj sa M18)</t>
  </si>
  <si>
    <t>N080121</t>
  </si>
  <si>
    <t>N080120</t>
  </si>
  <si>
    <t>Kamenica (Ljetovik - krak groblje)</t>
  </si>
  <si>
    <t>N080117-1</t>
  </si>
  <si>
    <t>Krč - Gora (krak 2)</t>
  </si>
  <si>
    <t>N080117-2</t>
  </si>
  <si>
    <t>Krč - Gora (krak 3)</t>
  </si>
  <si>
    <t>N080117-3</t>
  </si>
  <si>
    <t>Krč - Gora (krak 4)</t>
  </si>
  <si>
    <t>N080117-4</t>
  </si>
  <si>
    <t>Gora - Kamenica (krak 1)</t>
  </si>
  <si>
    <t>N080119-1</t>
  </si>
  <si>
    <t>Gora - Kamenica (krak 2)</t>
  </si>
  <si>
    <t>N080119-2</t>
  </si>
  <si>
    <t>Krč - Gora (krak 1)</t>
  </si>
  <si>
    <t>N</t>
  </si>
  <si>
    <t>Vranjak (krakovi 3)</t>
  </si>
  <si>
    <t>Poturovići (krak 4)</t>
  </si>
  <si>
    <t>N080114-3</t>
  </si>
  <si>
    <t>N080107-3</t>
  </si>
  <si>
    <t>N080107-4</t>
  </si>
  <si>
    <t>Vranjak (krak 2)</t>
  </si>
  <si>
    <t>L080125</t>
  </si>
  <si>
    <t>Poturovici (krak 2)</t>
  </si>
  <si>
    <t>N080114-4</t>
  </si>
  <si>
    <t>Nebočaj (krak 4)</t>
  </si>
  <si>
    <t xml:space="preserve">N080111-2 </t>
  </si>
  <si>
    <t>Stara cesta (Krak N2)</t>
  </si>
  <si>
    <t>Stara cesta (Krak N1)</t>
  </si>
  <si>
    <t>TABELA 2.1. - Lokalni i nekategorisani putevi u nadležnosti Općine Vogošća - MZ Semizovac i MZ Gora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</si>
</sst>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1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vertAlign val="superscript"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7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0" fontId="9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3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6" fillId="0" borderId="6" applyNumberFormat="0" applyFill="0" applyAlignment="0" applyProtection="0"/>
    <xf numFmtId="0" fontId="2" fillId="22" borderId="0" applyNumberFormat="0" applyBorder="0" applyAlignment="0" applyProtection="0"/>
    <xf numFmtId="0" fontId="21" fillId="23" borderId="7" applyNumberFormat="0" applyFont="0" applyAlignment="0" applyProtection="0"/>
    <xf numFmtId="0" fontId="12" fillId="20" borderId="8" applyNumberFormat="0" applyAlignment="0" applyProtection="0"/>
    <xf numFmtId="0" fontId="14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4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10" xfId="0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20" borderId="10" xfId="0" applyFill="1" applyBorder="1" applyAlignment="1">
      <alignment horizontal="center" vertical="center"/>
    </xf>
    <xf numFmtId="0" fontId="0" fillId="20" borderId="10" xfId="0" applyFill="1" applyBorder="1" applyAlignment="1">
      <alignment horizontal="center" vertical="center" wrapText="1"/>
    </xf>
    <xf numFmtId="164" fontId="0" fillId="20" borderId="10" xfId="0" applyNumberFormat="1" applyFill="1" applyBorder="1" applyAlignment="1">
      <alignment horizontal="center" vertical="center"/>
    </xf>
    <xf numFmtId="4" fontId="0" fillId="20" borderId="10" xfId="0" applyNumberForma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5" fillId="2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164" fontId="24" fillId="0" borderId="10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0" fontId="24" fillId="2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4" fontId="24" fillId="0" borderId="0" xfId="0" applyNumberFormat="1" applyFont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49" fontId="30" fillId="0" borderId="10" xfId="0" applyNumberFormat="1" applyFont="1" applyBorder="1" applyAlignment="1">
      <alignment horizontal="center" vertical="center"/>
    </xf>
    <xf numFmtId="49" fontId="30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4" fontId="22" fillId="0" borderId="10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164" fontId="24" fillId="0" borderId="0" xfId="0" applyNumberFormat="1" applyFont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49" fontId="30" fillId="24" borderId="11" xfId="0" applyNumberFormat="1" applyFont="1" applyFill="1" applyBorder="1" applyAlignment="1">
      <alignment horizontal="center" vertical="center"/>
    </xf>
    <xf numFmtId="49" fontId="30" fillId="24" borderId="1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26" fillId="24" borderId="11" xfId="0" applyFont="1" applyFill="1" applyBorder="1" applyAlignment="1">
      <alignment horizontal="center" vertical="center" wrapText="1"/>
    </xf>
    <xf numFmtId="0" fontId="26" fillId="24" borderId="13" xfId="0" applyFont="1" applyFill="1" applyBorder="1" applyAlignment="1">
      <alignment horizontal="center" vertical="center" wrapText="1"/>
    </xf>
    <xf numFmtId="49" fontId="23" fillId="24" borderId="11" xfId="0" applyNumberFormat="1" applyFont="1" applyFill="1" applyBorder="1" applyAlignment="1">
      <alignment horizontal="center" vertical="center"/>
    </xf>
    <xf numFmtId="49" fontId="23" fillId="24" borderId="13" xfId="0" applyNumberFormat="1" applyFont="1" applyFill="1" applyBorder="1" applyAlignment="1">
      <alignment horizontal="center" vertical="center"/>
    </xf>
    <xf numFmtId="0" fontId="28" fillId="24" borderId="14" xfId="0" applyFont="1" applyFill="1" applyBorder="1" applyAlignment="1">
      <alignment horizontal="center" vertical="center" wrapText="1"/>
    </xf>
    <xf numFmtId="0" fontId="20" fillId="24" borderId="15" xfId="0" applyFont="1" applyFill="1" applyBorder="1" applyAlignment="1">
      <alignment horizontal="center" vertical="center" wrapText="1"/>
    </xf>
    <xf numFmtId="0" fontId="20" fillId="24" borderId="16" xfId="0" applyFont="1" applyFill="1" applyBorder="1" applyAlignment="1">
      <alignment horizontal="center" vertical="center" wrapText="1"/>
    </xf>
    <xf numFmtId="0" fontId="20" fillId="24" borderId="17" xfId="0" applyFont="1" applyFill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center" vertical="center" wrapText="1"/>
    </xf>
    <xf numFmtId="0" fontId="25" fillId="24" borderId="13" xfId="0" applyFont="1" applyFill="1" applyBorder="1" applyAlignment="1">
      <alignment horizontal="center" vertical="center" wrapText="1"/>
    </xf>
    <xf numFmtId="0" fontId="25" fillId="24" borderId="12" xfId="0" applyFont="1" applyFill="1" applyBorder="1" applyAlignment="1">
      <alignment horizontal="center" vertical="center" wrapText="1"/>
    </xf>
    <xf numFmtId="49" fontId="30" fillId="0" borderId="11" xfId="0" applyNumberFormat="1" applyFont="1" applyBorder="1" applyAlignment="1">
      <alignment horizontal="center" vertical="center" wrapText="1"/>
    </xf>
    <xf numFmtId="49" fontId="30" fillId="0" borderId="13" xfId="0" applyNumberFormat="1" applyFont="1" applyBorder="1" applyAlignment="1">
      <alignment horizontal="center" vertical="center" wrapText="1"/>
    </xf>
    <xf numFmtId="49" fontId="30" fillId="0" borderId="12" xfId="0" applyNumberFormat="1" applyFont="1" applyBorder="1" applyAlignment="1">
      <alignment horizontal="center" vertical="center" wrapText="1"/>
    </xf>
    <xf numFmtId="49" fontId="30" fillId="0" borderId="11" xfId="0" applyNumberFormat="1" applyFont="1" applyBorder="1" applyAlignment="1">
      <alignment horizontal="center" vertical="center"/>
    </xf>
    <xf numFmtId="49" fontId="30" fillId="0" borderId="12" xfId="0" applyNumberFormat="1" applyFont="1" applyBorder="1" applyAlignment="1">
      <alignment horizontal="center" vertical="center"/>
    </xf>
    <xf numFmtId="49" fontId="30" fillId="0" borderId="13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164" fontId="24" fillId="0" borderId="11" xfId="0" applyNumberFormat="1" applyFont="1" applyBorder="1" applyAlignment="1">
      <alignment horizontal="center" vertical="center"/>
    </xf>
    <xf numFmtId="164" fontId="24" fillId="0" borderId="12" xfId="0" applyNumberFormat="1" applyFont="1" applyBorder="1" applyAlignment="1">
      <alignment horizontal="center" vertical="center"/>
    </xf>
    <xf numFmtId="4" fontId="24" fillId="0" borderId="11" xfId="0" applyNumberFormat="1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DD5F4-E604-41F5-B646-3F074BFF2C4C}">
  <sheetPr>
    <pageSetUpPr fitToPage="1"/>
  </sheetPr>
  <dimension ref="A2:J88"/>
  <sheetViews>
    <sheetView tabSelected="1" topLeftCell="A64" workbookViewId="0">
      <selection activeCell="E60" sqref="E60"/>
    </sheetView>
  </sheetViews>
  <sheetFormatPr defaultRowHeight="12.75" x14ac:dyDescent="0.2"/>
  <cols>
    <col min="1" max="1" width="6.42578125" style="17" customWidth="1"/>
    <col min="2" max="2" width="26.140625" style="27" customWidth="1"/>
    <col min="3" max="3" width="10.85546875" style="17" customWidth="1"/>
    <col min="4" max="4" width="15.42578125" style="17" customWidth="1"/>
    <col min="5" max="5" width="14.85546875" style="28" customWidth="1"/>
    <col min="6" max="6" width="12" style="17" customWidth="1"/>
    <col min="7" max="7" width="13.7109375" style="2" customWidth="1"/>
    <col min="8" max="8" width="9.42578125" style="17" customWidth="1"/>
    <col min="9" max="9" width="11.85546875" style="17" customWidth="1"/>
    <col min="10" max="10" width="13.28515625" style="17" customWidth="1"/>
  </cols>
  <sheetData>
    <row r="2" spans="1:10" ht="15" x14ac:dyDescent="0.2">
      <c r="A2" s="43" t="s">
        <v>158</v>
      </c>
      <c r="B2" s="43"/>
      <c r="C2" s="43"/>
      <c r="D2" s="43"/>
      <c r="E2" s="44"/>
      <c r="F2" s="43"/>
      <c r="G2" s="45"/>
      <c r="H2" s="43"/>
      <c r="I2" s="43"/>
      <c r="J2" s="43"/>
    </row>
    <row r="4" spans="1:10" ht="15" x14ac:dyDescent="0.2">
      <c r="A4" s="46" t="s">
        <v>76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x14ac:dyDescent="0.2">
      <c r="E5" s="18"/>
      <c r="F5" s="19"/>
      <c r="G5" s="20"/>
      <c r="H5" s="19"/>
      <c r="I5" s="19"/>
    </row>
    <row r="6" spans="1:10" ht="38.25" x14ac:dyDescent="0.2">
      <c r="A6" s="3" t="s">
        <v>0</v>
      </c>
      <c r="B6" s="4" t="s">
        <v>1</v>
      </c>
      <c r="C6" s="3" t="s">
        <v>7</v>
      </c>
      <c r="D6" s="3" t="s">
        <v>2</v>
      </c>
      <c r="E6" s="5" t="s">
        <v>3</v>
      </c>
      <c r="F6" s="3" t="s">
        <v>4</v>
      </c>
      <c r="G6" s="6" t="s">
        <v>5</v>
      </c>
      <c r="H6" s="4" t="s">
        <v>6</v>
      </c>
      <c r="I6" s="15" t="s">
        <v>73</v>
      </c>
      <c r="J6" s="4" t="s">
        <v>8</v>
      </c>
    </row>
    <row r="7" spans="1:10" x14ac:dyDescent="0.2">
      <c r="A7" s="32">
        <v>1</v>
      </c>
      <c r="B7" s="33">
        <v>2</v>
      </c>
      <c r="C7" s="32" t="s">
        <v>63</v>
      </c>
      <c r="D7" s="32" t="s">
        <v>64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 t="s">
        <v>65</v>
      </c>
    </row>
    <row r="8" spans="1:10" x14ac:dyDescent="0.2">
      <c r="A8" s="41"/>
      <c r="B8" s="42"/>
      <c r="C8" s="42"/>
      <c r="D8" s="42"/>
      <c r="E8" s="42"/>
      <c r="F8" s="42"/>
      <c r="G8" s="42"/>
      <c r="H8" s="42"/>
      <c r="I8" s="42"/>
      <c r="J8" s="42"/>
    </row>
    <row r="9" spans="1:10" x14ac:dyDescent="0.2">
      <c r="A9" s="40" t="s">
        <v>15</v>
      </c>
      <c r="B9" s="29" t="s">
        <v>16</v>
      </c>
      <c r="C9" s="11" t="s">
        <v>45</v>
      </c>
      <c r="D9" s="7" t="s">
        <v>56</v>
      </c>
      <c r="E9" s="12">
        <v>1.7050000000000001</v>
      </c>
      <c r="F9" s="7">
        <v>3</v>
      </c>
      <c r="G9" s="10">
        <f>E9*1000*F9</f>
        <v>5115</v>
      </c>
      <c r="H9" s="7" t="s">
        <v>17</v>
      </c>
      <c r="I9" s="7" t="s">
        <v>24</v>
      </c>
      <c r="J9" s="7" t="s">
        <v>66</v>
      </c>
    </row>
    <row r="10" spans="1:10" x14ac:dyDescent="0.2">
      <c r="A10" s="40" t="s">
        <v>18</v>
      </c>
      <c r="B10" s="29" t="s">
        <v>93</v>
      </c>
      <c r="C10" s="11" t="s">
        <v>45</v>
      </c>
      <c r="D10" s="7" t="s">
        <v>92</v>
      </c>
      <c r="E10" s="12">
        <v>0.14000000000000001</v>
      </c>
      <c r="F10" s="7">
        <v>3</v>
      </c>
      <c r="G10" s="10">
        <f>E10*1000*F10</f>
        <v>420</v>
      </c>
      <c r="H10" s="7" t="s">
        <v>17</v>
      </c>
      <c r="I10" s="7" t="s">
        <v>11</v>
      </c>
      <c r="J10" s="7" t="s">
        <v>66</v>
      </c>
    </row>
    <row r="11" spans="1:10" x14ac:dyDescent="0.2">
      <c r="A11" s="40" t="s">
        <v>21</v>
      </c>
      <c r="B11" s="29" t="s">
        <v>19</v>
      </c>
      <c r="C11" s="11" t="s">
        <v>45</v>
      </c>
      <c r="D11" s="7" t="s">
        <v>95</v>
      </c>
      <c r="E11" s="12">
        <v>0.53500000000000003</v>
      </c>
      <c r="F11" s="7">
        <v>3</v>
      </c>
      <c r="G11" s="10">
        <f t="shared" ref="G11:G39" si="0">E11*1000*F11</f>
        <v>1605</v>
      </c>
      <c r="H11" s="7" t="s">
        <v>17</v>
      </c>
      <c r="I11" s="7" t="s">
        <v>9</v>
      </c>
      <c r="J11" s="7" t="s">
        <v>66</v>
      </c>
    </row>
    <row r="12" spans="1:10" x14ac:dyDescent="0.2">
      <c r="A12" s="40" t="s">
        <v>23</v>
      </c>
      <c r="B12" s="29" t="s">
        <v>96</v>
      </c>
      <c r="C12" s="11" t="s">
        <v>45</v>
      </c>
      <c r="D12" s="7" t="s">
        <v>148</v>
      </c>
      <c r="E12" s="12">
        <v>0.22</v>
      </c>
      <c r="F12" s="7">
        <v>3</v>
      </c>
      <c r="G12" s="10">
        <f>E12*1000*F12</f>
        <v>660</v>
      </c>
      <c r="H12" s="7" t="s">
        <v>17</v>
      </c>
      <c r="I12" s="7" t="s">
        <v>11</v>
      </c>
      <c r="J12" s="7" t="s">
        <v>66</v>
      </c>
    </row>
    <row r="13" spans="1:10" x14ac:dyDescent="0.2">
      <c r="A13" s="40" t="s">
        <v>25</v>
      </c>
      <c r="B13" s="29" t="s">
        <v>146</v>
      </c>
      <c r="C13" s="11" t="s">
        <v>45</v>
      </c>
      <c r="D13" s="7" t="s">
        <v>149</v>
      </c>
      <c r="E13" s="12">
        <v>0.64900000000000002</v>
      </c>
      <c r="F13" s="7">
        <v>3</v>
      </c>
      <c r="G13" s="10">
        <f>E13*1000*F13</f>
        <v>1947</v>
      </c>
      <c r="H13" s="7" t="s">
        <v>17</v>
      </c>
      <c r="I13" s="7" t="s">
        <v>11</v>
      </c>
      <c r="J13" s="7" t="s">
        <v>66</v>
      </c>
    </row>
    <row r="14" spans="1:10" x14ac:dyDescent="0.2">
      <c r="A14" s="40" t="s">
        <v>26</v>
      </c>
      <c r="B14" s="29" t="s">
        <v>22</v>
      </c>
      <c r="C14" s="11" t="s">
        <v>45</v>
      </c>
      <c r="D14" s="7" t="s">
        <v>59</v>
      </c>
      <c r="E14" s="12">
        <v>1.87</v>
      </c>
      <c r="F14" s="7">
        <v>3.5</v>
      </c>
      <c r="G14" s="10">
        <f t="shared" si="0"/>
        <v>6545</v>
      </c>
      <c r="H14" s="7" t="s">
        <v>17</v>
      </c>
      <c r="I14" s="7" t="s">
        <v>20</v>
      </c>
      <c r="J14" s="7" t="s">
        <v>66</v>
      </c>
    </row>
    <row r="15" spans="1:10" x14ac:dyDescent="0.2">
      <c r="A15" s="40" t="s">
        <v>28</v>
      </c>
      <c r="B15" s="29" t="s">
        <v>97</v>
      </c>
      <c r="C15" s="11" t="s">
        <v>45</v>
      </c>
      <c r="D15" s="7" t="s">
        <v>98</v>
      </c>
      <c r="E15" s="77">
        <v>0.35</v>
      </c>
      <c r="F15" s="7">
        <v>3</v>
      </c>
      <c r="G15" s="10">
        <f>E15*1000*F15</f>
        <v>1050</v>
      </c>
      <c r="H15" s="7" t="s">
        <v>17</v>
      </c>
      <c r="I15" s="7" t="s">
        <v>11</v>
      </c>
      <c r="J15" s="7" t="s">
        <v>66</v>
      </c>
    </row>
    <row r="16" spans="1:10" x14ac:dyDescent="0.2">
      <c r="A16" s="40" t="s">
        <v>29</v>
      </c>
      <c r="B16" s="29" t="s">
        <v>27</v>
      </c>
      <c r="C16" s="11" t="s">
        <v>45</v>
      </c>
      <c r="D16" s="7" t="s">
        <v>52</v>
      </c>
      <c r="E16" s="77">
        <v>0.53</v>
      </c>
      <c r="F16" s="7">
        <v>3.5</v>
      </c>
      <c r="G16" s="10">
        <f t="shared" si="0"/>
        <v>1855</v>
      </c>
      <c r="H16" s="7" t="s">
        <v>17</v>
      </c>
      <c r="I16" s="7" t="s">
        <v>11</v>
      </c>
      <c r="J16" s="7" t="s">
        <v>66</v>
      </c>
    </row>
    <row r="17" spans="1:10" x14ac:dyDescent="0.2">
      <c r="A17" s="40" t="s">
        <v>31</v>
      </c>
      <c r="B17" s="29" t="s">
        <v>103</v>
      </c>
      <c r="C17" s="11" t="s">
        <v>45</v>
      </c>
      <c r="D17" s="7" t="s">
        <v>104</v>
      </c>
      <c r="E17" s="77">
        <v>0.32</v>
      </c>
      <c r="F17" s="7">
        <v>3</v>
      </c>
      <c r="G17" s="10">
        <f>E17*1000*F17</f>
        <v>960</v>
      </c>
      <c r="H17" s="7" t="s">
        <v>17</v>
      </c>
      <c r="I17" s="7" t="s">
        <v>11</v>
      </c>
      <c r="J17" s="7" t="s">
        <v>66</v>
      </c>
    </row>
    <row r="18" spans="1:10" x14ac:dyDescent="0.2">
      <c r="A18" s="40" t="s">
        <v>32</v>
      </c>
      <c r="B18" s="29" t="s">
        <v>150</v>
      </c>
      <c r="C18" s="11" t="s">
        <v>45</v>
      </c>
      <c r="D18" s="7" t="s">
        <v>155</v>
      </c>
      <c r="E18" s="77">
        <v>0.88</v>
      </c>
      <c r="F18" s="7">
        <v>3</v>
      </c>
      <c r="G18" s="10">
        <f>E18*1000*F18</f>
        <v>2640</v>
      </c>
      <c r="H18" s="7" t="s">
        <v>17</v>
      </c>
      <c r="I18" s="7" t="s">
        <v>11</v>
      </c>
      <c r="J18" s="7" t="s">
        <v>66</v>
      </c>
    </row>
    <row r="19" spans="1:10" x14ac:dyDescent="0.2">
      <c r="A19" s="40" t="s">
        <v>33</v>
      </c>
      <c r="B19" s="29" t="s">
        <v>145</v>
      </c>
      <c r="C19" s="11" t="s">
        <v>45</v>
      </c>
      <c r="D19" s="7" t="s">
        <v>105</v>
      </c>
      <c r="E19" s="77">
        <v>1.1000000000000001</v>
      </c>
      <c r="F19" s="7">
        <v>3</v>
      </c>
      <c r="G19" s="10">
        <f>E19*1000*F19</f>
        <v>3300</v>
      </c>
      <c r="H19" s="7" t="s">
        <v>17</v>
      </c>
      <c r="I19" s="7" t="s">
        <v>11</v>
      </c>
      <c r="J19" s="7" t="s">
        <v>66</v>
      </c>
    </row>
    <row r="20" spans="1:10" x14ac:dyDescent="0.2">
      <c r="A20" s="40" t="s">
        <v>34</v>
      </c>
      <c r="B20" s="29" t="s">
        <v>106</v>
      </c>
      <c r="C20" s="11" t="s">
        <v>45</v>
      </c>
      <c r="D20" s="7" t="s">
        <v>51</v>
      </c>
      <c r="E20" s="77">
        <v>0.60499999999999998</v>
      </c>
      <c r="F20" s="7">
        <v>3</v>
      </c>
      <c r="G20" s="10">
        <f t="shared" si="0"/>
        <v>1815</v>
      </c>
      <c r="H20" s="7" t="s">
        <v>17</v>
      </c>
      <c r="I20" s="7" t="s">
        <v>9</v>
      </c>
      <c r="J20" s="7" t="s">
        <v>66</v>
      </c>
    </row>
    <row r="21" spans="1:10" x14ac:dyDescent="0.2">
      <c r="A21" s="40" t="s">
        <v>36</v>
      </c>
      <c r="B21" s="29" t="s">
        <v>35</v>
      </c>
      <c r="C21" s="11" t="s">
        <v>45</v>
      </c>
      <c r="D21" s="7" t="s">
        <v>54</v>
      </c>
      <c r="E21" s="77">
        <v>0.32500000000000001</v>
      </c>
      <c r="F21" s="7">
        <v>3</v>
      </c>
      <c r="G21" s="10">
        <f t="shared" si="0"/>
        <v>975</v>
      </c>
      <c r="H21" s="7" t="s">
        <v>17</v>
      </c>
      <c r="I21" s="7" t="s">
        <v>11</v>
      </c>
      <c r="J21" s="7" t="s">
        <v>66</v>
      </c>
    </row>
    <row r="22" spans="1:10" x14ac:dyDescent="0.2">
      <c r="A22" s="40" t="s">
        <v>38</v>
      </c>
      <c r="B22" s="29" t="s">
        <v>37</v>
      </c>
      <c r="C22" s="11" t="s">
        <v>45</v>
      </c>
      <c r="D22" s="7" t="s">
        <v>58</v>
      </c>
      <c r="E22" s="12">
        <v>1.0249999999999999</v>
      </c>
      <c r="F22" s="7">
        <v>3.5</v>
      </c>
      <c r="G22" s="10">
        <f t="shared" si="0"/>
        <v>3587.5</v>
      </c>
      <c r="H22" s="7" t="s">
        <v>17</v>
      </c>
      <c r="I22" s="7" t="s">
        <v>20</v>
      </c>
      <c r="J22" s="7" t="s">
        <v>67</v>
      </c>
    </row>
    <row r="23" spans="1:10" x14ac:dyDescent="0.2">
      <c r="A23" s="40" t="s">
        <v>39</v>
      </c>
      <c r="B23" s="29" t="s">
        <v>30</v>
      </c>
      <c r="C23" s="11" t="s">
        <v>45</v>
      </c>
      <c r="D23" s="7" t="s">
        <v>77</v>
      </c>
      <c r="E23" s="12">
        <v>0.4</v>
      </c>
      <c r="F23" s="7">
        <v>3</v>
      </c>
      <c r="G23" s="10">
        <f t="shared" si="0"/>
        <v>1200</v>
      </c>
      <c r="H23" s="7" t="s">
        <v>17</v>
      </c>
      <c r="I23" s="7" t="s">
        <v>11</v>
      </c>
      <c r="J23" s="7" t="s">
        <v>66</v>
      </c>
    </row>
    <row r="24" spans="1:10" x14ac:dyDescent="0.2">
      <c r="A24" s="40" t="s">
        <v>40</v>
      </c>
      <c r="B24" s="29" t="s">
        <v>107</v>
      </c>
      <c r="C24" s="11" t="s">
        <v>45</v>
      </c>
      <c r="D24" s="7" t="s">
        <v>108</v>
      </c>
      <c r="E24" s="12">
        <v>0.26500000000000001</v>
      </c>
      <c r="F24" s="7">
        <v>3</v>
      </c>
      <c r="G24" s="10">
        <f t="shared" si="0"/>
        <v>795</v>
      </c>
      <c r="H24" s="7" t="s">
        <v>17</v>
      </c>
      <c r="I24" s="7" t="s">
        <v>9</v>
      </c>
      <c r="J24" s="7" t="s">
        <v>66</v>
      </c>
    </row>
    <row r="25" spans="1:10" x14ac:dyDescent="0.2">
      <c r="A25" s="40" t="s">
        <v>41</v>
      </c>
      <c r="B25" s="29" t="s">
        <v>100</v>
      </c>
      <c r="C25" s="11" t="s">
        <v>10</v>
      </c>
      <c r="D25" s="7" t="s">
        <v>53</v>
      </c>
      <c r="E25" s="12">
        <v>0.64</v>
      </c>
      <c r="F25" s="7">
        <v>3</v>
      </c>
      <c r="G25" s="10">
        <f t="shared" si="0"/>
        <v>1920</v>
      </c>
      <c r="H25" s="7" t="s">
        <v>17</v>
      </c>
      <c r="I25" s="7" t="s">
        <v>9</v>
      </c>
      <c r="J25" s="7" t="s">
        <v>67</v>
      </c>
    </row>
    <row r="26" spans="1:10" ht="25.5" x14ac:dyDescent="0.2">
      <c r="A26" s="40" t="s">
        <v>46</v>
      </c>
      <c r="B26" s="29" t="s">
        <v>101</v>
      </c>
      <c r="C26" s="11" t="s">
        <v>10</v>
      </c>
      <c r="D26" s="7" t="s">
        <v>102</v>
      </c>
      <c r="E26" s="12">
        <v>9.5000000000000001E-2</v>
      </c>
      <c r="F26" s="7">
        <v>3</v>
      </c>
      <c r="G26" s="10">
        <f>E26*1000*F26</f>
        <v>285</v>
      </c>
      <c r="H26" s="7" t="s">
        <v>17</v>
      </c>
      <c r="I26" s="7" t="s">
        <v>17</v>
      </c>
      <c r="J26" s="7" t="s">
        <v>67</v>
      </c>
    </row>
    <row r="27" spans="1:10" x14ac:dyDescent="0.2">
      <c r="A27" s="40" t="s">
        <v>47</v>
      </c>
      <c r="B27" s="29" t="s">
        <v>99</v>
      </c>
      <c r="C27" s="11" t="s">
        <v>10</v>
      </c>
      <c r="D27" s="7" t="s">
        <v>61</v>
      </c>
      <c r="E27" s="12">
        <v>1.34</v>
      </c>
      <c r="F27" s="7">
        <v>3.5</v>
      </c>
      <c r="G27" s="10">
        <f t="shared" si="0"/>
        <v>4690</v>
      </c>
      <c r="H27" s="7" t="s">
        <v>17</v>
      </c>
      <c r="I27" s="7" t="s">
        <v>24</v>
      </c>
      <c r="J27" s="7" t="s">
        <v>67</v>
      </c>
    </row>
    <row r="28" spans="1:10" x14ac:dyDescent="0.2">
      <c r="A28" s="40" t="s">
        <v>48</v>
      </c>
      <c r="B28" s="29" t="s">
        <v>109</v>
      </c>
      <c r="C28" s="11" t="s">
        <v>10</v>
      </c>
      <c r="D28" s="7" t="s">
        <v>110</v>
      </c>
      <c r="E28" s="12">
        <v>0.35</v>
      </c>
      <c r="F28" s="7">
        <v>3</v>
      </c>
      <c r="G28" s="10">
        <f t="shared" si="0"/>
        <v>1050</v>
      </c>
      <c r="H28" s="7" t="s">
        <v>17</v>
      </c>
      <c r="I28" s="7" t="s">
        <v>11</v>
      </c>
      <c r="J28" s="7" t="s">
        <v>66</v>
      </c>
    </row>
    <row r="29" spans="1:10" x14ac:dyDescent="0.2">
      <c r="A29" s="40" t="s">
        <v>49</v>
      </c>
      <c r="B29" s="29" t="s">
        <v>111</v>
      </c>
      <c r="C29" s="11" t="s">
        <v>10</v>
      </c>
      <c r="D29" s="7" t="s">
        <v>112</v>
      </c>
      <c r="E29" s="12">
        <v>0.4</v>
      </c>
      <c r="F29" s="7">
        <v>3</v>
      </c>
      <c r="G29" s="10">
        <f>E29*1000*F29</f>
        <v>1200</v>
      </c>
      <c r="H29" s="7" t="s">
        <v>17</v>
      </c>
      <c r="I29" s="7" t="s">
        <v>11</v>
      </c>
      <c r="J29" s="7" t="s">
        <v>66</v>
      </c>
    </row>
    <row r="30" spans="1:10" x14ac:dyDescent="0.2">
      <c r="A30" s="40" t="s">
        <v>80</v>
      </c>
      <c r="B30" s="29" t="s">
        <v>119</v>
      </c>
      <c r="C30" s="11" t="s">
        <v>10</v>
      </c>
      <c r="D30" s="7" t="s">
        <v>62</v>
      </c>
      <c r="E30" s="12">
        <v>1.38</v>
      </c>
      <c r="F30" s="7">
        <v>3</v>
      </c>
      <c r="G30" s="10">
        <f>E30*1000*F30</f>
        <v>4140</v>
      </c>
      <c r="H30" s="7" t="s">
        <v>17</v>
      </c>
      <c r="I30" s="7" t="s">
        <v>9</v>
      </c>
      <c r="J30" s="7" t="s">
        <v>67</v>
      </c>
    </row>
    <row r="31" spans="1:10" x14ac:dyDescent="0.2">
      <c r="A31" s="40" t="s">
        <v>81</v>
      </c>
      <c r="B31" s="29" t="s">
        <v>86</v>
      </c>
      <c r="C31" s="11" t="s">
        <v>10</v>
      </c>
      <c r="D31" s="7" t="s">
        <v>55</v>
      </c>
      <c r="E31" s="12">
        <v>1.3</v>
      </c>
      <c r="F31" s="7">
        <v>3.5</v>
      </c>
      <c r="G31" s="10">
        <f t="shared" si="0"/>
        <v>4550</v>
      </c>
      <c r="H31" s="7" t="s">
        <v>17</v>
      </c>
      <c r="I31" s="7" t="s">
        <v>24</v>
      </c>
      <c r="J31" s="7" t="s">
        <v>66</v>
      </c>
    </row>
    <row r="32" spans="1:10" x14ac:dyDescent="0.2">
      <c r="A32" s="40" t="s">
        <v>82</v>
      </c>
      <c r="B32" s="29" t="s">
        <v>94</v>
      </c>
      <c r="C32" s="11" t="s">
        <v>10</v>
      </c>
      <c r="D32" s="7" t="s">
        <v>147</v>
      </c>
      <c r="E32" s="12">
        <v>0.15</v>
      </c>
      <c r="F32" s="7">
        <v>3</v>
      </c>
      <c r="G32" s="10">
        <f>E32*1000*F32</f>
        <v>450</v>
      </c>
      <c r="H32" s="7" t="s">
        <v>17</v>
      </c>
      <c r="I32" s="7" t="s">
        <v>17</v>
      </c>
      <c r="J32" s="7" t="s">
        <v>66</v>
      </c>
    </row>
    <row r="33" spans="1:10" x14ac:dyDescent="0.2">
      <c r="A33" s="40" t="s">
        <v>83</v>
      </c>
      <c r="B33" s="29" t="s">
        <v>117</v>
      </c>
      <c r="C33" s="11" t="s">
        <v>12</v>
      </c>
      <c r="D33" s="7" t="s">
        <v>118</v>
      </c>
      <c r="E33" s="12">
        <v>0.245</v>
      </c>
      <c r="F33" s="7">
        <v>3</v>
      </c>
      <c r="G33" s="10">
        <f>E33*1000*F33</f>
        <v>735</v>
      </c>
      <c r="H33" s="7" t="s">
        <v>17</v>
      </c>
      <c r="I33" s="7" t="s">
        <v>11</v>
      </c>
      <c r="J33" s="7" t="s">
        <v>66</v>
      </c>
    </row>
    <row r="34" spans="1:10" x14ac:dyDescent="0.2">
      <c r="A34" s="40" t="s">
        <v>84</v>
      </c>
      <c r="B34" s="29" t="s">
        <v>113</v>
      </c>
      <c r="C34" s="11" t="s">
        <v>12</v>
      </c>
      <c r="D34" s="7" t="s">
        <v>114</v>
      </c>
      <c r="E34" s="12">
        <v>0.2</v>
      </c>
      <c r="F34" s="7">
        <v>3</v>
      </c>
      <c r="G34" s="10">
        <f t="shared" si="0"/>
        <v>600</v>
      </c>
      <c r="H34" s="7" t="s">
        <v>17</v>
      </c>
      <c r="I34" s="7" t="s">
        <v>11</v>
      </c>
      <c r="J34" s="7" t="s">
        <v>66</v>
      </c>
    </row>
    <row r="35" spans="1:10" x14ac:dyDescent="0.2">
      <c r="A35" s="40" t="s">
        <v>87</v>
      </c>
      <c r="B35" s="29" t="s">
        <v>115</v>
      </c>
      <c r="C35" s="11" t="s">
        <v>12</v>
      </c>
      <c r="D35" s="7" t="s">
        <v>116</v>
      </c>
      <c r="E35" s="12">
        <v>0.42</v>
      </c>
      <c r="F35" s="7">
        <v>3</v>
      </c>
      <c r="G35" s="10">
        <f t="shared" si="0"/>
        <v>1260</v>
      </c>
      <c r="H35" s="7" t="s">
        <v>17</v>
      </c>
      <c r="I35" s="7" t="s">
        <v>11</v>
      </c>
      <c r="J35" s="7" t="s">
        <v>66</v>
      </c>
    </row>
    <row r="36" spans="1:10" x14ac:dyDescent="0.2">
      <c r="A36" s="40" t="s">
        <v>88</v>
      </c>
      <c r="B36" s="29" t="s">
        <v>152</v>
      </c>
      <c r="C36" s="11" t="s">
        <v>12</v>
      </c>
      <c r="D36" s="7" t="s">
        <v>148</v>
      </c>
      <c r="E36" s="12">
        <v>0.17</v>
      </c>
      <c r="F36" s="7">
        <v>3</v>
      </c>
      <c r="G36" s="10">
        <f t="shared" si="0"/>
        <v>510</v>
      </c>
      <c r="H36" s="7" t="s">
        <v>17</v>
      </c>
      <c r="I36" s="7" t="s">
        <v>11</v>
      </c>
      <c r="J36" s="7" t="s">
        <v>66</v>
      </c>
    </row>
    <row r="37" spans="1:10" x14ac:dyDescent="0.2">
      <c r="A37" s="40" t="s">
        <v>89</v>
      </c>
      <c r="B37" s="29" t="s">
        <v>154</v>
      </c>
      <c r="C37" s="11" t="s">
        <v>12</v>
      </c>
      <c r="D37" s="7" t="s">
        <v>153</v>
      </c>
      <c r="E37" s="12">
        <v>0.15</v>
      </c>
      <c r="F37" s="7">
        <v>3</v>
      </c>
      <c r="G37" s="10">
        <f t="shared" si="0"/>
        <v>450</v>
      </c>
      <c r="H37" s="7" t="s">
        <v>17</v>
      </c>
      <c r="I37" s="7" t="s">
        <v>17</v>
      </c>
      <c r="J37" s="7" t="s">
        <v>66</v>
      </c>
    </row>
    <row r="38" spans="1:10" x14ac:dyDescent="0.2">
      <c r="A38" s="40" t="s">
        <v>90</v>
      </c>
      <c r="B38" s="29" t="s">
        <v>157</v>
      </c>
      <c r="C38" s="11" t="s">
        <v>12</v>
      </c>
      <c r="D38" s="7" t="s">
        <v>144</v>
      </c>
      <c r="E38" s="77">
        <v>0.14000000000000001</v>
      </c>
      <c r="F38" s="7">
        <v>3</v>
      </c>
      <c r="G38" s="10">
        <f t="shared" si="0"/>
        <v>420</v>
      </c>
      <c r="H38" s="7" t="s">
        <v>17</v>
      </c>
      <c r="I38" s="7" t="s">
        <v>17</v>
      </c>
      <c r="J38" s="7" t="s">
        <v>66</v>
      </c>
    </row>
    <row r="39" spans="1:10" x14ac:dyDescent="0.2">
      <c r="A39" s="40" t="s">
        <v>91</v>
      </c>
      <c r="B39" s="29" t="s">
        <v>156</v>
      </c>
      <c r="C39" s="11" t="s">
        <v>12</v>
      </c>
      <c r="D39" s="7" t="s">
        <v>144</v>
      </c>
      <c r="E39" s="77">
        <v>0.25</v>
      </c>
      <c r="F39" s="7">
        <v>3</v>
      </c>
      <c r="G39" s="10">
        <f t="shared" si="0"/>
        <v>750</v>
      </c>
      <c r="H39" s="7" t="s">
        <v>17</v>
      </c>
      <c r="I39" s="7" t="s">
        <v>17</v>
      </c>
      <c r="J39" s="7" t="s">
        <v>66</v>
      </c>
    </row>
    <row r="40" spans="1:10" x14ac:dyDescent="0.2">
      <c r="A40" s="7"/>
      <c r="B40" s="31" t="s">
        <v>14</v>
      </c>
      <c r="C40" s="9"/>
      <c r="D40" s="7"/>
      <c r="E40" s="13">
        <f>SUM(E9:E39)</f>
        <v>18.149000000000004</v>
      </c>
      <c r="F40" s="7"/>
      <c r="G40" s="14">
        <f>SUM(G9:G39)</f>
        <v>57479.5</v>
      </c>
      <c r="H40" s="7"/>
      <c r="I40" s="7"/>
      <c r="J40" s="7"/>
    </row>
    <row r="41" spans="1:10" x14ac:dyDescent="0.2">
      <c r="A41" s="48"/>
      <c r="B41" s="49"/>
      <c r="C41" s="49"/>
      <c r="D41" s="49"/>
      <c r="E41" s="49"/>
      <c r="F41" s="49"/>
      <c r="G41" s="49"/>
      <c r="H41" s="49"/>
      <c r="I41" s="49"/>
      <c r="J41" s="49"/>
    </row>
    <row r="42" spans="1:10" x14ac:dyDescent="0.2">
      <c r="A42" s="7"/>
      <c r="B42" s="29" t="s">
        <v>74</v>
      </c>
      <c r="C42" s="7" t="s">
        <v>45</v>
      </c>
      <c r="D42" s="7"/>
      <c r="E42" s="12">
        <f>SUM(E9:E24)</f>
        <v>10.919000000000002</v>
      </c>
      <c r="F42" s="7"/>
      <c r="G42" s="10">
        <f>SUM(G9:G24)</f>
        <v>34469.5</v>
      </c>
      <c r="H42" s="7"/>
      <c r="I42" s="7"/>
      <c r="J42" s="7"/>
    </row>
    <row r="43" spans="1:10" x14ac:dyDescent="0.2">
      <c r="A43" s="7"/>
      <c r="B43" s="29"/>
      <c r="C43" s="7" t="s">
        <v>10</v>
      </c>
      <c r="D43" s="7"/>
      <c r="E43" s="12">
        <f>SUM(E25:E32)</f>
        <v>5.6550000000000002</v>
      </c>
      <c r="F43" s="7"/>
      <c r="G43" s="10">
        <f>SUM(G25:G32)</f>
        <v>18285</v>
      </c>
      <c r="H43" s="7"/>
      <c r="I43" s="7"/>
      <c r="J43" s="7"/>
    </row>
    <row r="44" spans="1:10" x14ac:dyDescent="0.2">
      <c r="A44" s="7"/>
      <c r="B44" s="29"/>
      <c r="C44" s="7" t="s">
        <v>12</v>
      </c>
      <c r="D44" s="7"/>
      <c r="E44" s="12">
        <f>SUM(E33:E39)</f>
        <v>1.5749999999999997</v>
      </c>
      <c r="F44" s="7"/>
      <c r="G44" s="10">
        <f>SUM(G33:G39)</f>
        <v>4725</v>
      </c>
      <c r="H44" s="7"/>
      <c r="I44" s="7"/>
      <c r="J44" s="7"/>
    </row>
    <row r="45" spans="1:10" x14ac:dyDescent="0.2">
      <c r="A45" s="7"/>
      <c r="B45" s="29" t="s">
        <v>75</v>
      </c>
      <c r="C45" s="7"/>
      <c r="D45" s="7"/>
      <c r="E45" s="12">
        <f>SUM(E42:E44)</f>
        <v>18.149000000000001</v>
      </c>
      <c r="F45" s="7"/>
      <c r="G45" s="10">
        <f>SUM(G42:G44)</f>
        <v>57479.5</v>
      </c>
      <c r="H45" s="7"/>
      <c r="I45" s="7"/>
      <c r="J45" s="7"/>
    </row>
    <row r="46" spans="1:10" x14ac:dyDescent="0.2">
      <c r="B46" s="16"/>
      <c r="C46" s="19"/>
      <c r="E46" s="18"/>
      <c r="G46" s="20"/>
    </row>
    <row r="47" spans="1:10" ht="15" x14ac:dyDescent="0.2">
      <c r="A47" s="46" t="s">
        <v>79</v>
      </c>
      <c r="B47" s="47"/>
      <c r="C47" s="47"/>
      <c r="D47" s="47"/>
      <c r="E47" s="47"/>
      <c r="F47" s="47"/>
      <c r="G47" s="47"/>
      <c r="H47" s="47"/>
      <c r="I47" s="47"/>
      <c r="J47" s="47"/>
    </row>
    <row r="48" spans="1:10" x14ac:dyDescent="0.2">
      <c r="E48" s="18"/>
      <c r="F48" s="19"/>
      <c r="G48" s="20"/>
      <c r="H48" s="19"/>
      <c r="I48" s="19"/>
    </row>
    <row r="49" spans="1:10" ht="38.25" x14ac:dyDescent="0.2">
      <c r="A49" s="3" t="s">
        <v>0</v>
      </c>
      <c r="B49" s="4" t="s">
        <v>1</v>
      </c>
      <c r="C49" s="3" t="s">
        <v>7</v>
      </c>
      <c r="D49" s="3" t="s">
        <v>2</v>
      </c>
      <c r="E49" s="5" t="s">
        <v>3</v>
      </c>
      <c r="F49" s="3" t="s">
        <v>4</v>
      </c>
      <c r="G49" s="6" t="s">
        <v>5</v>
      </c>
      <c r="H49" s="4" t="s">
        <v>6</v>
      </c>
      <c r="I49" s="15" t="s">
        <v>73</v>
      </c>
      <c r="J49" s="4" t="s">
        <v>8</v>
      </c>
    </row>
    <row r="50" spans="1:10" x14ac:dyDescent="0.2">
      <c r="A50" s="32">
        <v>1</v>
      </c>
      <c r="B50" s="33">
        <v>2</v>
      </c>
      <c r="C50" s="32" t="s">
        <v>63</v>
      </c>
      <c r="D50" s="32" t="s">
        <v>64</v>
      </c>
      <c r="E50" s="32">
        <v>5</v>
      </c>
      <c r="F50" s="32">
        <v>6</v>
      </c>
      <c r="G50" s="32">
        <v>7</v>
      </c>
      <c r="H50" s="32">
        <v>8</v>
      </c>
      <c r="I50" s="32">
        <v>9</v>
      </c>
      <c r="J50" s="32" t="s">
        <v>65</v>
      </c>
    </row>
    <row r="51" spans="1:10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</row>
    <row r="52" spans="1:10" x14ac:dyDescent="0.2">
      <c r="A52" s="25" t="s">
        <v>15</v>
      </c>
      <c r="B52" s="34" t="s">
        <v>120</v>
      </c>
      <c r="C52" s="36" t="s">
        <v>45</v>
      </c>
      <c r="D52" s="25" t="s">
        <v>78</v>
      </c>
      <c r="E52" s="26">
        <v>2.2450000000000001</v>
      </c>
      <c r="F52" s="25">
        <v>3.5</v>
      </c>
      <c r="G52" s="37">
        <f>E52*1000*F52</f>
        <v>7857.5</v>
      </c>
      <c r="H52" s="25" t="s">
        <v>17</v>
      </c>
      <c r="I52" s="25" t="s">
        <v>43</v>
      </c>
      <c r="J52" s="25" t="s">
        <v>66</v>
      </c>
    </row>
    <row r="53" spans="1:10" x14ac:dyDescent="0.2">
      <c r="A53" s="25" t="s">
        <v>18</v>
      </c>
      <c r="B53" s="34" t="s">
        <v>42</v>
      </c>
      <c r="C53" s="36" t="s">
        <v>45</v>
      </c>
      <c r="D53" s="25" t="s">
        <v>57</v>
      </c>
      <c r="E53" s="26">
        <v>1.1000000000000001</v>
      </c>
      <c r="F53" s="25">
        <v>3.5</v>
      </c>
      <c r="G53" s="37">
        <f>E53*1000*F53</f>
        <v>3850</v>
      </c>
      <c r="H53" s="25" t="s">
        <v>17</v>
      </c>
      <c r="I53" s="25" t="s">
        <v>24</v>
      </c>
      <c r="J53" s="25" t="s">
        <v>66</v>
      </c>
    </row>
    <row r="54" spans="1:10" x14ac:dyDescent="0.2">
      <c r="A54" s="25" t="s">
        <v>21</v>
      </c>
      <c r="B54" s="34" t="s">
        <v>121</v>
      </c>
      <c r="C54" s="36" t="s">
        <v>45</v>
      </c>
      <c r="D54" s="25" t="s">
        <v>60</v>
      </c>
      <c r="E54" s="26">
        <v>2.8</v>
      </c>
      <c r="F54" s="25">
        <v>3.5</v>
      </c>
      <c r="G54" s="37">
        <f>E54*1000*F54</f>
        <v>9800</v>
      </c>
      <c r="H54" s="25" t="s">
        <v>17</v>
      </c>
      <c r="I54" s="25" t="s">
        <v>43</v>
      </c>
      <c r="J54" s="25" t="s">
        <v>66</v>
      </c>
    </row>
    <row r="55" spans="1:10" x14ac:dyDescent="0.2">
      <c r="A55" s="25" t="s">
        <v>23</v>
      </c>
      <c r="B55" s="34" t="s">
        <v>122</v>
      </c>
      <c r="C55" s="36" t="s">
        <v>10</v>
      </c>
      <c r="D55" s="25" t="s">
        <v>123</v>
      </c>
      <c r="E55" s="26">
        <v>0.32</v>
      </c>
      <c r="F55" s="25">
        <v>3</v>
      </c>
      <c r="G55" s="37">
        <f t="shared" ref="G55:G67" si="1">E55*1000*F55</f>
        <v>960</v>
      </c>
      <c r="H55" s="25" t="s">
        <v>17</v>
      </c>
      <c r="I55" s="25" t="s">
        <v>17</v>
      </c>
      <c r="J55" s="25" t="s">
        <v>66</v>
      </c>
    </row>
    <row r="56" spans="1:10" ht="25.5" x14ac:dyDescent="0.2">
      <c r="A56" s="25" t="s">
        <v>25</v>
      </c>
      <c r="B56" s="34" t="s">
        <v>124</v>
      </c>
      <c r="C56" s="36" t="s">
        <v>10</v>
      </c>
      <c r="D56" s="25" t="s">
        <v>125</v>
      </c>
      <c r="E56" s="26">
        <v>2.5</v>
      </c>
      <c r="F56" s="25">
        <v>3</v>
      </c>
      <c r="G56" s="37">
        <f t="shared" si="1"/>
        <v>7500</v>
      </c>
      <c r="H56" s="25" t="s">
        <v>17</v>
      </c>
      <c r="I56" s="25" t="s">
        <v>24</v>
      </c>
      <c r="J56" s="25" t="s">
        <v>67</v>
      </c>
    </row>
    <row r="57" spans="1:10" ht="25.5" x14ac:dyDescent="0.2">
      <c r="A57" s="25" t="s">
        <v>26</v>
      </c>
      <c r="B57" s="34" t="s">
        <v>126</v>
      </c>
      <c r="C57" s="36" t="s">
        <v>10</v>
      </c>
      <c r="D57" s="25" t="s">
        <v>127</v>
      </c>
      <c r="E57" s="26">
        <v>0.8</v>
      </c>
      <c r="F57" s="25">
        <v>3</v>
      </c>
      <c r="G57" s="37">
        <f>E57*1000*F57</f>
        <v>2400</v>
      </c>
      <c r="H57" s="25" t="s">
        <v>17</v>
      </c>
      <c r="I57" s="25" t="s">
        <v>9</v>
      </c>
      <c r="J57" s="25" t="s">
        <v>66</v>
      </c>
    </row>
    <row r="58" spans="1:10" ht="25.5" x14ac:dyDescent="0.2">
      <c r="A58" s="25" t="s">
        <v>28</v>
      </c>
      <c r="B58" s="34" t="s">
        <v>128</v>
      </c>
      <c r="C58" s="36" t="s">
        <v>10</v>
      </c>
      <c r="D58" s="25" t="s">
        <v>129</v>
      </c>
      <c r="E58" s="26">
        <v>1.21</v>
      </c>
      <c r="F58" s="25">
        <v>3</v>
      </c>
      <c r="G58" s="37">
        <f>E58*1000*F58</f>
        <v>3630</v>
      </c>
      <c r="H58" s="25" t="s">
        <v>17</v>
      </c>
      <c r="I58" s="25" t="s">
        <v>43</v>
      </c>
      <c r="J58" s="25" t="s">
        <v>66</v>
      </c>
    </row>
    <row r="59" spans="1:10" ht="25.5" x14ac:dyDescent="0.2">
      <c r="A59" s="25" t="s">
        <v>29</v>
      </c>
      <c r="B59" s="34" t="s">
        <v>131</v>
      </c>
      <c r="C59" s="36" t="s">
        <v>10</v>
      </c>
      <c r="D59" s="25" t="s">
        <v>130</v>
      </c>
      <c r="E59" s="26">
        <v>0.92</v>
      </c>
      <c r="F59" s="25">
        <v>3</v>
      </c>
      <c r="G59" s="37">
        <f t="shared" si="1"/>
        <v>2760</v>
      </c>
      <c r="H59" s="25" t="s">
        <v>17</v>
      </c>
      <c r="I59" s="25" t="s">
        <v>9</v>
      </c>
      <c r="J59" s="25" t="s">
        <v>66</v>
      </c>
    </row>
    <row r="60" spans="1:10" x14ac:dyDescent="0.2">
      <c r="A60" s="25" t="s">
        <v>31</v>
      </c>
      <c r="B60" s="34" t="s">
        <v>143</v>
      </c>
      <c r="C60" s="36" t="s">
        <v>10</v>
      </c>
      <c r="D60" s="25" t="s">
        <v>132</v>
      </c>
      <c r="E60" s="78">
        <v>1.19</v>
      </c>
      <c r="F60" s="25">
        <v>3</v>
      </c>
      <c r="G60" s="37">
        <f t="shared" si="1"/>
        <v>3570</v>
      </c>
      <c r="H60" s="25" t="s">
        <v>17</v>
      </c>
      <c r="I60" s="25" t="s">
        <v>11</v>
      </c>
      <c r="J60" s="25" t="s">
        <v>66</v>
      </c>
    </row>
    <row r="61" spans="1:10" x14ac:dyDescent="0.2">
      <c r="A61" s="25" t="s">
        <v>32</v>
      </c>
      <c r="B61" s="34" t="s">
        <v>133</v>
      </c>
      <c r="C61" s="36" t="s">
        <v>10</v>
      </c>
      <c r="D61" s="25" t="s">
        <v>134</v>
      </c>
      <c r="E61" s="26">
        <v>0.53</v>
      </c>
      <c r="F61" s="25">
        <v>3</v>
      </c>
      <c r="G61" s="37">
        <f t="shared" si="1"/>
        <v>1590</v>
      </c>
      <c r="H61" s="25" t="s">
        <v>17</v>
      </c>
      <c r="I61" s="25" t="s">
        <v>9</v>
      </c>
      <c r="J61" s="25" t="s">
        <v>66</v>
      </c>
    </row>
    <row r="62" spans="1:10" x14ac:dyDescent="0.2">
      <c r="A62" s="25" t="s">
        <v>33</v>
      </c>
      <c r="B62" s="34" t="s">
        <v>135</v>
      </c>
      <c r="C62" s="36" t="s">
        <v>10</v>
      </c>
      <c r="D62" s="25" t="s">
        <v>136</v>
      </c>
      <c r="E62" s="26">
        <v>0.185</v>
      </c>
      <c r="F62" s="25">
        <v>3</v>
      </c>
      <c r="G62" s="37">
        <f t="shared" si="1"/>
        <v>555</v>
      </c>
      <c r="H62" s="25" t="s">
        <v>17</v>
      </c>
      <c r="I62" s="25" t="s">
        <v>11</v>
      </c>
      <c r="J62" s="25" t="s">
        <v>66</v>
      </c>
    </row>
    <row r="63" spans="1:10" x14ac:dyDescent="0.2">
      <c r="A63" s="25" t="s">
        <v>34</v>
      </c>
      <c r="B63" s="34" t="s">
        <v>137</v>
      </c>
      <c r="C63" s="36" t="s">
        <v>10</v>
      </c>
      <c r="D63" s="25" t="s">
        <v>138</v>
      </c>
      <c r="E63" s="26">
        <v>0.2</v>
      </c>
      <c r="F63" s="25">
        <v>3</v>
      </c>
      <c r="G63" s="37">
        <f>E63*1000*F63</f>
        <v>600</v>
      </c>
      <c r="H63" s="25" t="s">
        <v>17</v>
      </c>
      <c r="I63" s="25" t="s">
        <v>17</v>
      </c>
      <c r="J63" s="25" t="s">
        <v>66</v>
      </c>
    </row>
    <row r="64" spans="1:10" x14ac:dyDescent="0.2">
      <c r="A64" s="25" t="s">
        <v>36</v>
      </c>
      <c r="B64" s="34" t="s">
        <v>139</v>
      </c>
      <c r="C64" s="36" t="s">
        <v>10</v>
      </c>
      <c r="D64" s="25" t="s">
        <v>140</v>
      </c>
      <c r="E64" s="26">
        <v>0.16500000000000001</v>
      </c>
      <c r="F64" s="25">
        <v>3</v>
      </c>
      <c r="G64" s="37">
        <f>E64*1000*F64</f>
        <v>495</v>
      </c>
      <c r="H64" s="25" t="s">
        <v>17</v>
      </c>
      <c r="I64" s="25" t="s">
        <v>17</v>
      </c>
      <c r="J64" s="25" t="s">
        <v>66</v>
      </c>
    </row>
    <row r="65" spans="1:10" x14ac:dyDescent="0.2">
      <c r="A65" s="25" t="s">
        <v>38</v>
      </c>
      <c r="B65" s="34" t="s">
        <v>141</v>
      </c>
      <c r="C65" s="36" t="s">
        <v>10</v>
      </c>
      <c r="D65" s="25" t="s">
        <v>142</v>
      </c>
      <c r="E65" s="26">
        <v>0.3</v>
      </c>
      <c r="F65" s="25">
        <v>3</v>
      </c>
      <c r="G65" s="37">
        <f>E65*1000*F65</f>
        <v>900</v>
      </c>
      <c r="H65" s="25" t="s">
        <v>17</v>
      </c>
      <c r="I65" s="25" t="s">
        <v>11</v>
      </c>
      <c r="J65" s="25" t="s">
        <v>66</v>
      </c>
    </row>
    <row r="66" spans="1:10" x14ac:dyDescent="0.2">
      <c r="A66" s="25" t="s">
        <v>39</v>
      </c>
      <c r="B66" s="34" t="s">
        <v>85</v>
      </c>
      <c r="C66" s="36" t="s">
        <v>10</v>
      </c>
      <c r="D66" s="25" t="s">
        <v>13</v>
      </c>
      <c r="E66" s="26">
        <v>0.08</v>
      </c>
      <c r="F66" s="25">
        <v>3</v>
      </c>
      <c r="G66" s="37">
        <f t="shared" si="1"/>
        <v>240</v>
      </c>
      <c r="H66" s="25" t="s">
        <v>17</v>
      </c>
      <c r="I66" s="25" t="s">
        <v>17</v>
      </c>
      <c r="J66" s="25" t="s">
        <v>67</v>
      </c>
    </row>
    <row r="67" spans="1:10" x14ac:dyDescent="0.2">
      <c r="A67" s="25" t="s">
        <v>40</v>
      </c>
      <c r="B67" s="34" t="s">
        <v>44</v>
      </c>
      <c r="C67" s="36" t="s">
        <v>10</v>
      </c>
      <c r="D67" s="25" t="s">
        <v>151</v>
      </c>
      <c r="E67" s="26">
        <v>1.1000000000000001</v>
      </c>
      <c r="F67" s="25">
        <v>3</v>
      </c>
      <c r="G67" s="37">
        <f t="shared" si="1"/>
        <v>3300</v>
      </c>
      <c r="H67" s="25" t="s">
        <v>17</v>
      </c>
      <c r="I67" s="25" t="s">
        <v>9</v>
      </c>
      <c r="J67" s="25" t="s">
        <v>66</v>
      </c>
    </row>
    <row r="68" spans="1:10" x14ac:dyDescent="0.2">
      <c r="A68" s="1"/>
      <c r="B68" s="35" t="s">
        <v>14</v>
      </c>
      <c r="C68" s="22"/>
      <c r="D68" s="1"/>
      <c r="E68" s="23">
        <f>SUM(E52:E67)</f>
        <v>15.645</v>
      </c>
      <c r="F68" s="1"/>
      <c r="G68" s="24">
        <f>SUM(G52:G67)</f>
        <v>50007.5</v>
      </c>
      <c r="H68" s="1"/>
      <c r="I68" s="1"/>
      <c r="J68" s="1"/>
    </row>
    <row r="69" spans="1:10" x14ac:dyDescent="0.2">
      <c r="A69" s="48"/>
      <c r="B69" s="49"/>
      <c r="C69" s="49"/>
      <c r="D69" s="49"/>
      <c r="E69" s="49"/>
      <c r="F69" s="49"/>
      <c r="G69" s="49"/>
      <c r="H69" s="49"/>
      <c r="I69" s="49"/>
      <c r="J69" s="49"/>
    </row>
    <row r="70" spans="1:10" x14ac:dyDescent="0.2">
      <c r="A70" s="7"/>
      <c r="B70" s="29" t="s">
        <v>74</v>
      </c>
      <c r="C70" s="7" t="s">
        <v>45</v>
      </c>
      <c r="D70" s="7"/>
      <c r="E70" s="12">
        <f>SUM(E52:E54)</f>
        <v>6.1449999999999996</v>
      </c>
      <c r="F70" s="7"/>
      <c r="G70" s="10">
        <f>SUM(G52:G54)</f>
        <v>21507.5</v>
      </c>
      <c r="H70" s="7"/>
      <c r="I70" s="7"/>
      <c r="J70" s="7"/>
    </row>
    <row r="71" spans="1:10" x14ac:dyDescent="0.2">
      <c r="A71" s="7"/>
      <c r="B71" s="29"/>
      <c r="C71" s="7" t="s">
        <v>10</v>
      </c>
      <c r="D71" s="7"/>
      <c r="E71" s="12">
        <f>SUM(E55:E67)</f>
        <v>9.5</v>
      </c>
      <c r="F71" s="7"/>
      <c r="G71" s="10">
        <f>SUM(G55:G67)</f>
        <v>28500</v>
      </c>
      <c r="H71" s="7"/>
      <c r="I71" s="7"/>
      <c r="J71" s="7"/>
    </row>
    <row r="72" spans="1:10" x14ac:dyDescent="0.2">
      <c r="A72" s="7"/>
      <c r="B72" s="29"/>
      <c r="C72" s="7" t="s">
        <v>12</v>
      </c>
      <c r="D72" s="7"/>
      <c r="E72" s="12">
        <v>0</v>
      </c>
      <c r="F72" s="7"/>
      <c r="G72" s="10">
        <v>0</v>
      </c>
      <c r="H72" s="7"/>
      <c r="I72" s="7"/>
      <c r="J72" s="7"/>
    </row>
    <row r="73" spans="1:10" x14ac:dyDescent="0.2">
      <c r="A73" s="7"/>
      <c r="B73" s="29" t="s">
        <v>75</v>
      </c>
      <c r="C73" s="7"/>
      <c r="D73" s="7"/>
      <c r="E73" s="12">
        <f>SUM(E70:E72)</f>
        <v>15.645</v>
      </c>
      <c r="F73" s="7"/>
      <c r="G73" s="10">
        <f>SUM(G70:G72)</f>
        <v>50007.5</v>
      </c>
      <c r="H73" s="7"/>
      <c r="I73" s="7"/>
      <c r="J73" s="7"/>
    </row>
    <row r="74" spans="1:10" x14ac:dyDescent="0.2">
      <c r="A74" s="21"/>
      <c r="B74" s="38"/>
      <c r="C74" s="21"/>
      <c r="D74" s="21"/>
      <c r="E74" s="39"/>
      <c r="F74" s="21"/>
      <c r="G74" s="30"/>
      <c r="H74" s="21"/>
      <c r="I74" s="21"/>
      <c r="J74" s="21"/>
    </row>
    <row r="75" spans="1:10" x14ac:dyDescent="0.2">
      <c r="A75" s="21"/>
      <c r="B75" s="38"/>
      <c r="C75" s="21"/>
      <c r="D75" s="21"/>
      <c r="E75" s="39"/>
      <c r="F75" s="21"/>
      <c r="G75" s="30"/>
      <c r="H75" s="21"/>
      <c r="I75" s="21"/>
      <c r="J75" s="21"/>
    </row>
    <row r="76" spans="1:10" x14ac:dyDescent="0.2">
      <c r="A76" s="21"/>
      <c r="B76" s="38"/>
      <c r="C76" s="21"/>
      <c r="D76" s="21"/>
      <c r="E76" s="39"/>
      <c r="F76" s="21"/>
      <c r="G76" s="30"/>
      <c r="H76" s="21"/>
      <c r="I76" s="21"/>
      <c r="J76" s="21"/>
    </row>
    <row r="77" spans="1:10" x14ac:dyDescent="0.2">
      <c r="A77" s="21"/>
      <c r="B77" s="38"/>
      <c r="C77" s="21"/>
      <c r="D77" s="21"/>
      <c r="E77" s="39"/>
      <c r="F77" s="21"/>
      <c r="G77" s="30"/>
      <c r="H77" s="21"/>
      <c r="I77" s="21"/>
      <c r="J77" s="21"/>
    </row>
    <row r="78" spans="1:10" x14ac:dyDescent="0.2">
      <c r="A78" s="21"/>
      <c r="B78" s="38"/>
      <c r="C78" s="21"/>
      <c r="D78" s="21"/>
      <c r="E78" s="39"/>
      <c r="F78" s="21"/>
      <c r="G78" s="30"/>
      <c r="H78" s="21"/>
      <c r="I78" s="21"/>
      <c r="J78" s="21"/>
    </row>
    <row r="81" spans="1:10" x14ac:dyDescent="0.2">
      <c r="A81" s="50" t="s">
        <v>72</v>
      </c>
      <c r="B81" s="51"/>
      <c r="C81" s="51"/>
      <c r="D81" s="51"/>
      <c r="E81" s="51"/>
      <c r="F81" s="51"/>
      <c r="G81" s="51"/>
      <c r="H81" s="51"/>
      <c r="I81" s="51"/>
      <c r="J81" s="51"/>
    </row>
    <row r="82" spans="1:10" ht="32.25" customHeight="1" x14ac:dyDescent="0.2">
      <c r="A82" s="52"/>
      <c r="B82" s="53"/>
      <c r="C82" s="53"/>
      <c r="D82" s="53"/>
      <c r="E82" s="53"/>
      <c r="F82" s="53"/>
      <c r="G82" s="53"/>
      <c r="H82" s="53"/>
      <c r="I82" s="53"/>
      <c r="J82" s="53"/>
    </row>
    <row r="84" spans="1:10" x14ac:dyDescent="0.2">
      <c r="A84" s="8" t="s">
        <v>0</v>
      </c>
      <c r="B84" s="54" t="s">
        <v>68</v>
      </c>
      <c r="C84" s="54"/>
      <c r="D84" s="54"/>
      <c r="E84" s="54" t="s">
        <v>50</v>
      </c>
      <c r="F84" s="54"/>
      <c r="G84" s="55" t="s">
        <v>69</v>
      </c>
      <c r="H84" s="56"/>
      <c r="I84" s="56"/>
      <c r="J84" s="57"/>
    </row>
    <row r="85" spans="1:10" x14ac:dyDescent="0.2">
      <c r="A85" s="32">
        <v>1</v>
      </c>
      <c r="B85" s="58">
        <v>2</v>
      </c>
      <c r="C85" s="59"/>
      <c r="D85" s="60"/>
      <c r="E85" s="61" t="s">
        <v>63</v>
      </c>
      <c r="F85" s="62"/>
      <c r="G85" s="61" t="s">
        <v>64</v>
      </c>
      <c r="H85" s="63"/>
      <c r="I85" s="63"/>
      <c r="J85" s="62"/>
    </row>
    <row r="86" spans="1:10" x14ac:dyDescent="0.2">
      <c r="A86" s="7">
        <v>1</v>
      </c>
      <c r="B86" s="64" t="s">
        <v>70</v>
      </c>
      <c r="C86" s="65"/>
      <c r="D86" s="66"/>
      <c r="E86" s="67">
        <f>E40</f>
        <v>18.149000000000004</v>
      </c>
      <c r="F86" s="68"/>
      <c r="G86" s="69">
        <f>G40</f>
        <v>57479.5</v>
      </c>
      <c r="H86" s="70"/>
      <c r="I86" s="70"/>
      <c r="J86" s="71"/>
    </row>
    <row r="87" spans="1:10" x14ac:dyDescent="0.2">
      <c r="A87" s="7">
        <v>2</v>
      </c>
      <c r="B87" s="64" t="s">
        <v>71</v>
      </c>
      <c r="C87" s="65"/>
      <c r="D87" s="66"/>
      <c r="E87" s="67">
        <f>E68</f>
        <v>15.645</v>
      </c>
      <c r="F87" s="68"/>
      <c r="G87" s="69">
        <f>G68</f>
        <v>50007.5</v>
      </c>
      <c r="H87" s="70"/>
      <c r="I87" s="70"/>
      <c r="J87" s="71"/>
    </row>
    <row r="88" spans="1:10" x14ac:dyDescent="0.2">
      <c r="A88" s="72" t="s">
        <v>14</v>
      </c>
      <c r="B88" s="73"/>
      <c r="C88" s="73"/>
      <c r="D88" s="74"/>
      <c r="E88" s="75">
        <f>SUM(E86:F87)</f>
        <v>33.794000000000004</v>
      </c>
      <c r="F88" s="75"/>
      <c r="G88" s="76">
        <f>SUM(G86:J87)</f>
        <v>107487</v>
      </c>
      <c r="H88" s="76"/>
      <c r="I88" s="76"/>
      <c r="J88" s="76"/>
    </row>
  </sheetData>
  <mergeCells count="23">
    <mergeCell ref="B87:D87"/>
    <mergeCell ref="E87:F87"/>
    <mergeCell ref="G87:J87"/>
    <mergeCell ref="A88:D88"/>
    <mergeCell ref="E88:F88"/>
    <mergeCell ref="G88:J88"/>
    <mergeCell ref="B85:D85"/>
    <mergeCell ref="E85:F85"/>
    <mergeCell ref="G85:J85"/>
    <mergeCell ref="B86:D86"/>
    <mergeCell ref="E86:F86"/>
    <mergeCell ref="G86:J86"/>
    <mergeCell ref="A69:J69"/>
    <mergeCell ref="A81:J82"/>
    <mergeCell ref="B84:D84"/>
    <mergeCell ref="E84:F84"/>
    <mergeCell ref="G84:J84"/>
    <mergeCell ref="A51:J51"/>
    <mergeCell ref="A2:J2"/>
    <mergeCell ref="A4:J4"/>
    <mergeCell ref="A8:J8"/>
    <mergeCell ref="A41:J41"/>
    <mergeCell ref="A47:J47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2.1.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2026-05-15T08:27:01Z</cp:lastPrinted>
  <dcterms:created xsi:type="dcterms:W3CDTF">2012-08-06T10:49:40Z</dcterms:created>
  <dcterms:modified xsi:type="dcterms:W3CDTF">2026-05-15T12:32:51Z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